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D196C14-5B27-4D59-B6D0-22DCAF660C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COTH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8" i="4"/>
  <c r="B5" i="4"/>
  <c r="B5" i="2"/>
  <c r="B5" i="5"/>
  <c r="A7" i="3"/>
  <c r="B8" i="5"/>
  <c r="B5" i="3"/>
  <c r="A2" i="6" l="1"/>
  <c r="A2" i="5"/>
  <c r="A2" i="4"/>
  <c r="A2" i="3"/>
  <c r="A2" i="2"/>
  <c r="A2" i="1"/>
  <c r="A53" i="1" l="1"/>
  <c r="B4" i="6" l="1"/>
  <c r="A5" i="6"/>
  <c r="B5" i="6"/>
  <c r="A6" i="6"/>
  <c r="B6" i="6" s="1"/>
  <c r="A20" i="6"/>
  <c r="A21" i="6" s="1"/>
  <c r="A22" i="6" s="1"/>
  <c r="A23" i="6" s="1"/>
  <c r="A24" i="6" s="1"/>
  <c r="A25" i="6" s="1"/>
  <c r="B25" i="6" l="1"/>
  <c r="A26" i="6"/>
  <c r="A7" i="6"/>
  <c r="A8" i="5"/>
  <c r="A5" i="5"/>
  <c r="B4" i="5"/>
  <c r="B7" i="5" s="1"/>
  <c r="C7" i="5" s="1"/>
  <c r="C3" i="5"/>
  <c r="A8" i="4"/>
  <c r="B7" i="4"/>
  <c r="A5" i="4"/>
  <c r="B4" i="4"/>
  <c r="C3" i="4"/>
  <c r="A8" i="3"/>
  <c r="A5" i="3"/>
  <c r="B4" i="3"/>
  <c r="C3" i="3"/>
  <c r="A5" i="2"/>
  <c r="B4" i="2"/>
  <c r="B7" i="6" l="1"/>
  <c r="A8" i="6"/>
  <c r="A27" i="6"/>
  <c r="B26" i="6"/>
  <c r="A49" i="1"/>
  <c r="A50" i="1"/>
  <c r="A51" i="1"/>
  <c r="A52" i="1"/>
  <c r="B27" i="6" l="1"/>
  <c r="A28" i="6"/>
  <c r="A9" i="6"/>
  <c r="B8" i="6"/>
  <c r="B9" i="6" l="1"/>
  <c r="A10" i="6"/>
  <c r="B28" i="6"/>
  <c r="A29" i="6"/>
  <c r="B29" i="6" l="1"/>
  <c r="A30" i="6"/>
  <c r="B10" i="6"/>
  <c r="A11" i="6"/>
  <c r="B11" i="6" l="1"/>
  <c r="A12" i="6"/>
  <c r="A31" i="6"/>
  <c r="B30" i="6"/>
  <c r="A13" i="6" l="1"/>
  <c r="B12" i="6"/>
  <c r="B31" i="6"/>
  <c r="A32" i="6"/>
  <c r="B32" i="6" l="1"/>
  <c r="A33" i="6"/>
  <c r="B13" i="6"/>
  <c r="A14" i="6"/>
  <c r="A15" i="6" s="1"/>
  <c r="A16" i="6" s="1"/>
  <c r="A17" i="6" s="1"/>
  <c r="A18" i="6" s="1"/>
  <c r="B33" i="6" l="1"/>
  <c r="A34" i="6"/>
  <c r="B34" i="6" s="1"/>
</calcChain>
</file>

<file path=xl/sharedStrings.xml><?xml version="1.0" encoding="utf-8"?>
<sst xmlns="http://schemas.openxmlformats.org/spreadsheetml/2006/main" count="76" uniqueCount="64">
  <si>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2010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</si>
  <si>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</si>
  <si>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ACOTH Function</t>
  </si>
  <si>
    <t>Cross check of result</t>
  </si>
  <si>
    <t>radians</t>
  </si>
  <si>
    <t>Function Entry</t>
  </si>
  <si>
    <t>Data</t>
  </si>
  <si>
    <t>Index of Examples</t>
  </si>
  <si>
    <t>Examples Using ACOTH Function</t>
  </si>
  <si>
    <t>COTH(ACOTH(n)) = n</t>
  </si>
  <si>
    <t>By definition, the hyperbolic cotangent (COTH) of the return of ACOTH(n) will be n:</t>
  </si>
  <si>
    <t>1/2*LN((number+1)/(number-1))</t>
  </si>
  <si>
    <t>Or in Excel linear form:</t>
  </si>
  <si>
    <t>Formula for inverse hypobolic cotangent</t>
  </si>
  <si>
    <t>Equations / Formulas</t>
  </si>
  <si>
    <t>The absolute value of Number must be greater than 1.</t>
  </si>
  <si>
    <t>The number for which you want the inverse hyperbolic cotangent.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</si>
  <si>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</si>
  <si>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</si>
  <si>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</si>
  <si>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</si>
  <si>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</si>
  <si>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</si>
  <si>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</si>
  <si>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ACOTH(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</si>
  <si>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</si>
  <si>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</si>
  <si>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Comment</t>
  </si>
  <si>
    <t>A new function introduced in Excel 2013.</t>
  </si>
  <si>
    <t>Classification - Maths &gt; Trigonometry</t>
  </si>
  <si>
    <t>Classification, Source, History</t>
  </si>
  <si>
    <t>Returns the inverse hyperbolic cotangent of a number.</t>
  </si>
  <si>
    <t>ACOTH</t>
  </si>
  <si>
    <t xml:space="preserve">Hyperbolic functions are analogs of the ordinary trigonometric, or circular, functions. </t>
  </si>
  <si>
    <t>Just as the points (cos t, sin t) form a circle with a unit radius, the points (cosh t, sinh t) form the right half of the equilateral hyperbola.</t>
  </si>
  <si>
    <t xml:space="preserve">Hyperbolic functions occur in the solutions of some important linear differential equations, for example the equation defining a catenary, of some cubic equations, and of Laplace's </t>
  </si>
  <si>
    <t>equation in Cartesian coordinates. The latter is important in many areas of physics, including electromagnetic theory, heat transfer, fluid dynamics, and special relativity.</t>
  </si>
  <si>
    <t>Related / Similar And Frequently Used With Functions</t>
  </si>
  <si>
    <t>Related / Similar</t>
  </si>
  <si>
    <t>COTH</t>
  </si>
  <si>
    <t>Returns the hyperbolic cotangent of a number.</t>
  </si>
  <si>
    <t>SECH</t>
  </si>
  <si>
    <t>Returns the hyperbolic secant of a given angle.</t>
  </si>
  <si>
    <t>ASECH</t>
  </si>
  <si>
    <t>There is no function for returning the inverse of the hyperbolic secant (see Excel Function Bible Help for SECH for a solution)</t>
  </si>
  <si>
    <t>CSCH</t>
  </si>
  <si>
    <t>Returns the hyperbolic cosecant of a given number.</t>
  </si>
  <si>
    <t>ACSCH</t>
  </si>
  <si>
    <t>There is no function for returning the inverse of the hyperbolic cosecant (see Excel Function Bible Help for CSCH for a solution)</t>
  </si>
  <si>
    <t>The other hyperbolic functions of the reciprocal functions and their inverse 'partners' are:</t>
  </si>
  <si>
    <t>Example 4:- Entry crosschecked by ACOTH function</t>
  </si>
  <si>
    <t>Example 3:- Entry of ACOTH crosschecked by formula</t>
  </si>
  <si>
    <t>Example 2:- Validating Simple Entry of ACOTH Function</t>
  </si>
  <si>
    <t>Example 1:- Simple Entry of ACOTH Function</t>
  </si>
  <si>
    <t>Example 5:- Tabulating And Charting ACOTH Function</t>
  </si>
  <si>
    <t>ACOTH(n)</t>
  </si>
  <si>
    <t>Where the absolute value of the number is less than 1, the function resolves to infinity.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</si>
  <si>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the absolute value of the number is less than 1.</t>
    </r>
  </si>
  <si>
    <t>Excel Function Bible Help
Norman Harker in association with Ron de Bruin</t>
  </si>
  <si>
    <t>File Creation Date : 19-Jun-2020</t>
  </si>
  <si>
    <t xml:space="preserve">Open the Excel help for this function. </t>
  </si>
  <si>
    <t>Double Click on ACOTH and then click on the link</t>
  </si>
  <si>
    <t>Enter =ACOTH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</si>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</sst>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;[Red]\-0.00\ "/>
    <numFmt numFmtId="165" formatCode="0.00000000_ ;[Red]\-0.00000000\ "/>
    <numFmt numFmtId="166" formatCode="0.0000000000_ ;[Red]\-0.0000000000\ "/>
    <numFmt numFmtId="167" formatCode="0.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7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/>
    <xf numFmtId="0" fontId="3" fillId="0" borderId="0" xfId="0" quotePrefix="1" applyFont="1" applyFill="1" applyAlignment="1" applyProtection="1">
      <alignment horizontal="left" vertical="top" wrapText="1" indent="3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6" fontId="1" fillId="0" borderId="0" xfId="0" applyNumberFormat="1" applyFon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3" borderId="0" xfId="0" quotePrefix="1" applyFont="1" applyFill="1" applyAlignment="1" applyProtection="1">
      <alignment horizontal="right" wrapText="1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horizontal="right" vertical="top"/>
    </xf>
    <xf numFmtId="166" fontId="1" fillId="0" borderId="0" xfId="0" applyNumberFormat="1" applyFont="1" applyFill="1" applyAlignment="1" applyProtection="1">
      <alignment vertical="top"/>
    </xf>
    <xf numFmtId="0" fontId="4" fillId="3" borderId="0" xfId="0" quotePrefix="1" applyFont="1" applyFill="1" applyAlignment="1" applyProtection="1">
      <alignment horizontal="right" wrapText="1"/>
      <protection locked="0"/>
    </xf>
    <xf numFmtId="0" fontId="4" fillId="3" borderId="0" xfId="0" applyFont="1" applyFill="1" applyProtection="1">
      <protection locked="0"/>
    </xf>
    <xf numFmtId="167" fontId="0" fillId="0" borderId="0" xfId="0" applyNumberFormat="1" applyFill="1" applyProtection="1">
      <protection locked="0"/>
    </xf>
  </cellXfs>
  <cellStyles count="2">
    <cellStyle name="Hyperlink" xfId="1" builtinId="8"/>
    <cellStyle name="Normal" xfId="0" builtinId="0"/>
  </cellStyles>
  <dxfs count="7">
    <dxf>
      <font>
        <strike val="0"/>
        <color rgb="FFFFFFCC"/>
      </font>
    </dxf>
    <dxf>
      <font>
        <strike val="0"/>
        <color rgb="FFACB9CA"/>
      </font>
    </dxf>
    <dxf>
      <font>
        <color rgb="FFACB9CA"/>
      </font>
    </dxf>
    <dxf>
      <font>
        <strike val="0"/>
        <color rgb="FFFFFFCC"/>
      </font>
    </dxf>
    <dxf>
      <font>
        <strike val="0"/>
        <color rgb="FFACB9CA"/>
      </font>
    </dxf>
    <dxf>
      <font>
        <strike val="0"/>
        <color rgb="FFFFFFCC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ACOTH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5'!$B$3</c:f>
              <c:strCache>
                <c:ptCount val="1"/>
                <c:pt idx="0">
                  <c:v>ACOTH(n)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5'!$A$4:$A$34</c:f>
              <c:numCache>
                <c:formatCode>0.0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-2.5999999999999996</c:v>
                </c:pt>
                <c:pt idx="3">
                  <c:v>-2.3999999999999995</c:v>
                </c:pt>
                <c:pt idx="4">
                  <c:v>-2.1999999999999993</c:v>
                </c:pt>
                <c:pt idx="5">
                  <c:v>-1.9999999999999993</c:v>
                </c:pt>
                <c:pt idx="6">
                  <c:v>-1.7999999999999994</c:v>
                </c:pt>
                <c:pt idx="7">
                  <c:v>-1.5999999999999994</c:v>
                </c:pt>
                <c:pt idx="8">
                  <c:v>-1.3999999999999995</c:v>
                </c:pt>
                <c:pt idx="9">
                  <c:v>-1.1999999999999995</c:v>
                </c:pt>
                <c:pt idx="10">
                  <c:v>-0.99999999999999956</c:v>
                </c:pt>
                <c:pt idx="11">
                  <c:v>-0.7999999999999996</c:v>
                </c:pt>
                <c:pt idx="12">
                  <c:v>-0.59999999999999964</c:v>
                </c:pt>
                <c:pt idx="13">
                  <c:v>-0.39999999999999963</c:v>
                </c:pt>
                <c:pt idx="14">
                  <c:v>-0.19999999999999962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0.60000000000000009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1.5999999999999999</c:v>
                </c:pt>
                <c:pt idx="24">
                  <c:v>1.7999999999999998</c:v>
                </c:pt>
                <c:pt idx="25">
                  <c:v>1.9999999999999998</c:v>
                </c:pt>
                <c:pt idx="26">
                  <c:v>2.1999999999999997</c:v>
                </c:pt>
                <c:pt idx="27">
                  <c:v>2.4</c:v>
                </c:pt>
                <c:pt idx="28">
                  <c:v>2.6</c:v>
                </c:pt>
                <c:pt idx="29">
                  <c:v>2.8000000000000003</c:v>
                </c:pt>
                <c:pt idx="30">
                  <c:v>3.0000000000000004</c:v>
                </c:pt>
              </c:numCache>
            </c:numRef>
          </c:cat>
          <c:val>
            <c:numRef>
              <c:f>'Example 5'!$B$4:$B$34</c:f>
              <c:numCache>
                <c:formatCode>General</c:formatCode>
                <c:ptCount val="31"/>
                <c:pt idx="0">
                  <c:v>-0.34657359027997264</c:v>
                </c:pt>
                <c:pt idx="1">
                  <c:v>-0.37360720091511057</c:v>
                </c:pt>
                <c:pt idx="2">
                  <c:v>-0.4054651081081645</c:v>
                </c:pt>
                <c:pt idx="3">
                  <c:v>-0.44365159750045152</c:v>
                </c:pt>
                <c:pt idx="4">
                  <c:v>-0.49041462650586332</c:v>
                </c:pt>
                <c:pt idx="5">
                  <c:v>-0.549306144334055</c:v>
                </c:pt>
                <c:pt idx="6">
                  <c:v>-0.62638148424768425</c:v>
                </c:pt>
                <c:pt idx="7">
                  <c:v>-0.73316853439671392</c:v>
                </c:pt>
                <c:pt idx="8">
                  <c:v>-0.89587973461402814</c:v>
                </c:pt>
                <c:pt idx="9">
                  <c:v>-1.1989476363991862</c:v>
                </c:pt>
                <c:pt idx="21">
                  <c:v>1.1989476363991853</c:v>
                </c:pt>
                <c:pt idx="22">
                  <c:v>0.89587973461402759</c:v>
                </c:pt>
                <c:pt idx="23">
                  <c:v>0.73316853439671359</c:v>
                </c:pt>
                <c:pt idx="24">
                  <c:v>0.62638148424768403</c:v>
                </c:pt>
                <c:pt idx="25">
                  <c:v>0.549306144334055</c:v>
                </c:pt>
                <c:pt idx="26">
                  <c:v>0.49041462650586315</c:v>
                </c:pt>
                <c:pt idx="27">
                  <c:v>0.44365159750045147</c:v>
                </c:pt>
                <c:pt idx="28">
                  <c:v>0.40546510810816438</c:v>
                </c:pt>
                <c:pt idx="29">
                  <c:v>0.37360720091511057</c:v>
                </c:pt>
                <c:pt idx="30">
                  <c:v>0.34657359027997253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0EB-4CD4-B188-397D48779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48336"/>
        <c:axId val="227249120"/>
      </c:lineChart>
      <c:catAx>
        <c:axId val="22724833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120"/>
        <c:crosses val="autoZero"/>
        <c:auto val="1"/>
        <c:lblAlgn val="ctr"/>
        <c:lblOffset val="100"/>
        <c:noMultiLvlLbl val="0"/>
      </c:catAx>
      <c:valAx>
        <c:axId val="22724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8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238125</xdr:colOff>
      <xdr:row>29</xdr:row>
      <xdr:rowOff>214312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000625" y="54244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AU" sz="1100"/>
        </a:p>
      </xdr:txBody>
    </xdr:sp>
    <xdr:clientData/>
  </xdr:oneCellAnchor>
  <xdr:oneCellAnchor>
    <xdr:from>
      <xdr:col>0</xdr:col>
      <xdr:colOff>247650</xdr:colOff>
      <xdr:row>29</xdr:row>
      <xdr:rowOff>109537</xdr:rowOff>
    </xdr:from>
    <xdr:ext cx="2763257" cy="6223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247650" y="5319712"/>
              <a:ext cx="2763257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𝑨𝑪𝑶𝑻𝑯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𝒍𝒏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47650" y="5319712"/>
              <a:ext cx="2763257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𝑨𝑪𝑶𝑻𝑯(𝒏)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=𝟏/𝟐 𝒍𝒏((𝒏+𝟏)/(𝒏−𝟏))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5</xdr:row>
      <xdr:rowOff>57150</xdr:rowOff>
    </xdr:from>
    <xdr:to>
      <xdr:col>3</xdr:col>
      <xdr:colOff>1371600</xdr:colOff>
      <xdr:row>31</xdr:row>
      <xdr:rowOff>152399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0.81977</cdr:x>
      <cdr:y>0.92256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427315" y="3971907"/>
          <a:ext cx="973360" cy="3333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32</v>
      </c>
      <c r="B1" s="31"/>
      <c r="C1" s="31"/>
      <c r="D1" s="32" t="s">
        <v>63</v>
      </c>
      <c r="E1" s="33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7"/>
    </row>
    <row r="3" spans="1:5" ht="15.75" x14ac:dyDescent="0.25">
      <c r="A3" s="8" t="s">
        <v>20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31</v>
      </c>
      <c r="B4" s="6"/>
      <c r="C4" s="6"/>
      <c r="D4" s="11" t="s">
        <v>59</v>
      </c>
    </row>
    <row r="5" spans="1:5" x14ac:dyDescent="0.2">
      <c r="A5" s="10"/>
      <c r="B5" s="6"/>
      <c r="C5" s="6"/>
      <c r="D5" s="11"/>
    </row>
    <row r="6" spans="1:5" ht="15.75" x14ac:dyDescent="0.25">
      <c r="A6" s="8" t="s">
        <v>30</v>
      </c>
      <c r="B6" s="10"/>
      <c r="C6" s="10"/>
      <c r="D6" s="12" t="s">
        <v>60</v>
      </c>
    </row>
    <row r="7" spans="1:5" s="2" customFormat="1" x14ac:dyDescent="0.2">
      <c r="A7" s="10" t="s">
        <v>29</v>
      </c>
      <c r="B7" s="10"/>
      <c r="C7" s="10"/>
      <c r="D7" s="11" t="s">
        <v>62</v>
      </c>
    </row>
    <row r="8" spans="1:5" s="2" customFormat="1" x14ac:dyDescent="0.2">
      <c r="A8" s="10"/>
      <c r="B8" s="10"/>
      <c r="C8" s="10"/>
      <c r="D8" s="11" t="s">
        <v>61</v>
      </c>
    </row>
    <row r="9" spans="1:5" s="2" customFormat="1" x14ac:dyDescent="0.2">
      <c r="A9" s="10" t="s">
        <v>28</v>
      </c>
      <c r="B9" s="10"/>
      <c r="C9" s="10"/>
      <c r="D9" s="11"/>
    </row>
    <row r="10" spans="1:5" s="2" customFormat="1" x14ac:dyDescent="0.2">
      <c r="A10" s="10"/>
      <c r="B10" s="10"/>
      <c r="C10" s="10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8" t="s">
        <v>27</v>
      </c>
      <c r="B11" s="6"/>
      <c r="C11" s="6"/>
      <c r="D11" s="11"/>
    </row>
    <row r="12" spans="1:5" x14ac:dyDescent="0.2">
      <c r="A12" s="13" t="s">
        <v>26</v>
      </c>
      <c r="B12" s="6"/>
      <c r="C12" s="6"/>
      <c r="D12" s="11"/>
    </row>
    <row r="13" spans="1:5" x14ac:dyDescent="0.2">
      <c r="A13" s="10"/>
      <c r="B13" s="6"/>
      <c r="C13" s="6"/>
      <c r="D13" s="11"/>
    </row>
    <row r="14" spans="1:5" x14ac:dyDescent="0.2">
      <c r="A14" s="10" t="s">
        <v>33</v>
      </c>
      <c r="B14" s="6"/>
      <c r="C14" s="6"/>
      <c r="D14" s="11"/>
    </row>
    <row r="15" spans="1:5" x14ac:dyDescent="0.2">
      <c r="A15" s="10" t="s">
        <v>34</v>
      </c>
      <c r="B15" s="6"/>
      <c r="C15" s="6"/>
      <c r="D15" s="12"/>
    </row>
    <row r="16" spans="1:5" x14ac:dyDescent="0.2">
      <c r="A16" s="10"/>
      <c r="B16" s="6"/>
      <c r="C16" s="6"/>
      <c r="D16" s="6"/>
    </row>
    <row r="17" spans="1:4" x14ac:dyDescent="0.2">
      <c r="A17" s="10" t="s">
        <v>35</v>
      </c>
      <c r="B17" s="6"/>
      <c r="C17" s="6"/>
      <c r="D17" s="6"/>
    </row>
    <row r="18" spans="1:4" x14ac:dyDescent="0.2">
      <c r="A18" s="10" t="s">
        <v>36</v>
      </c>
      <c r="B18" s="6"/>
      <c r="C18" s="6"/>
      <c r="D18" s="6"/>
    </row>
    <row r="19" spans="1:4" x14ac:dyDescent="0.2">
      <c r="A19" s="10"/>
      <c r="B19" s="6"/>
      <c r="C19" s="6"/>
      <c r="D19" s="6"/>
    </row>
    <row r="20" spans="1:4" x14ac:dyDescent="0.2">
      <c r="A20" s="7" t="s">
        <v>56</v>
      </c>
      <c r="B20" s="6"/>
      <c r="C20" s="6"/>
      <c r="D20" s="6"/>
    </row>
    <row r="21" spans="1:4" ht="13.5" customHeight="1" x14ac:dyDescent="0.2">
      <c r="A21" s="10"/>
      <c r="B21" s="6"/>
      <c r="C21" s="6"/>
      <c r="D21" s="6"/>
    </row>
    <row r="22" spans="1:4" ht="15.75" x14ac:dyDescent="0.25">
      <c r="A22" s="8" t="s">
        <v>25</v>
      </c>
      <c r="B22" s="6"/>
      <c r="C22" s="6"/>
      <c r="D22" s="6"/>
    </row>
    <row r="23" spans="1:4" x14ac:dyDescent="0.2">
      <c r="A23" s="10" t="s">
        <v>24</v>
      </c>
      <c r="B23" s="6"/>
      <c r="C23" s="6"/>
      <c r="D23" s="6"/>
    </row>
    <row r="24" spans="1:4" x14ac:dyDescent="0.2">
      <c r="A24" s="10"/>
      <c r="B24" s="6"/>
      <c r="C24" s="6"/>
      <c r="D24" s="6"/>
    </row>
    <row r="25" spans="1:4" ht="15.75" x14ac:dyDescent="0.25">
      <c r="A25" s="8" t="s">
        <v>23</v>
      </c>
      <c r="B25" s="6"/>
      <c r="C25" s="6"/>
      <c r="D25" s="6"/>
    </row>
    <row r="26" spans="1:4" s="3" customFormat="1" x14ac:dyDescent="0.2">
      <c r="A26" s="14" t="s">
        <v>22</v>
      </c>
      <c r="B26" s="14" t="s">
        <v>21</v>
      </c>
      <c r="C26" s="14" t="s">
        <v>20</v>
      </c>
      <c r="D26" s="14" t="s">
        <v>19</v>
      </c>
    </row>
    <row r="27" spans="1:4" s="4" customFormat="1" ht="39.950000000000003" customHeight="1" x14ac:dyDescent="0.2">
      <c r="A27" s="15" t="s">
        <v>18</v>
      </c>
      <c r="B27" s="15" t="s">
        <v>17</v>
      </c>
      <c r="C27" s="16" t="s">
        <v>16</v>
      </c>
      <c r="D27" s="16" t="s">
        <v>15</v>
      </c>
    </row>
    <row r="28" spans="1:4" ht="15.75" x14ac:dyDescent="0.25">
      <c r="A28" s="8" t="s">
        <v>14</v>
      </c>
      <c r="B28" s="6"/>
      <c r="C28" s="6"/>
      <c r="D28" s="6"/>
    </row>
    <row r="29" spans="1:4" x14ac:dyDescent="0.2">
      <c r="A29" s="10" t="s">
        <v>13</v>
      </c>
      <c r="B29" s="6"/>
      <c r="C29" s="6"/>
      <c r="D29" s="6"/>
    </row>
    <row r="30" spans="1:4" ht="69" customHeight="1" x14ac:dyDescent="0.2">
      <c r="A30" s="17"/>
      <c r="B30" s="17"/>
      <c r="C30" s="17"/>
      <c r="D30" s="6"/>
    </row>
    <row r="31" spans="1:4" ht="15" customHeight="1" x14ac:dyDescent="0.2">
      <c r="A31" s="16" t="s">
        <v>12</v>
      </c>
      <c r="B31" s="16"/>
      <c r="C31" s="16"/>
      <c r="D31" s="6"/>
    </row>
    <row r="32" spans="1:4" ht="15" customHeight="1" x14ac:dyDescent="0.2">
      <c r="A32" s="18" t="s">
        <v>11</v>
      </c>
      <c r="B32" s="16"/>
      <c r="C32" s="16"/>
      <c r="D32" s="6"/>
    </row>
    <row r="33" spans="1:4" ht="15" customHeight="1" x14ac:dyDescent="0.2">
      <c r="A33" s="16"/>
      <c r="B33" s="16"/>
      <c r="C33" s="16"/>
      <c r="D33" s="6"/>
    </row>
    <row r="34" spans="1:4" ht="15" customHeight="1" x14ac:dyDescent="0.2">
      <c r="A34" s="19" t="s">
        <v>10</v>
      </c>
      <c r="B34" s="19"/>
      <c r="C34" s="19"/>
      <c r="D34" s="6"/>
    </row>
    <row r="35" spans="1:4" ht="15" customHeight="1" x14ac:dyDescent="0.2">
      <c r="A35" s="18" t="s">
        <v>9</v>
      </c>
      <c r="B35" s="6"/>
      <c r="C35" s="6"/>
      <c r="D35" s="6"/>
    </row>
    <row r="36" spans="1:4" x14ac:dyDescent="0.2">
      <c r="A36" s="6"/>
      <c r="B36" s="6"/>
      <c r="C36" s="6"/>
      <c r="D36" s="6"/>
    </row>
    <row r="37" spans="1:4" ht="15.75" x14ac:dyDescent="0.25">
      <c r="A37" s="20" t="s">
        <v>37</v>
      </c>
      <c r="B37" s="6"/>
      <c r="C37" s="6"/>
      <c r="D37" s="6"/>
    </row>
    <row r="38" spans="1:4" x14ac:dyDescent="0.2">
      <c r="A38" s="21" t="s">
        <v>38</v>
      </c>
      <c r="B38" s="6"/>
      <c r="C38" s="6"/>
      <c r="D38" s="6"/>
    </row>
    <row r="39" spans="1:4" ht="30" customHeight="1" x14ac:dyDescent="0.2">
      <c r="A39" s="22" t="s">
        <v>39</v>
      </c>
      <c r="B39" s="23" t="s">
        <v>40</v>
      </c>
      <c r="C39" s="6"/>
      <c r="D39" s="6"/>
    </row>
    <row r="40" spans="1:4" x14ac:dyDescent="0.2">
      <c r="A40" s="24" t="s">
        <v>49</v>
      </c>
      <c r="B40" s="6"/>
      <c r="C40" s="6"/>
      <c r="D40" s="6"/>
    </row>
    <row r="41" spans="1:4" ht="30" customHeight="1" x14ac:dyDescent="0.2">
      <c r="A41" s="22" t="s">
        <v>41</v>
      </c>
      <c r="B41" s="23" t="s">
        <v>42</v>
      </c>
      <c r="C41" s="6"/>
      <c r="D41" s="6"/>
    </row>
    <row r="42" spans="1:4" ht="30" customHeight="1" x14ac:dyDescent="0.2">
      <c r="A42" s="22" t="s">
        <v>43</v>
      </c>
      <c r="B42" s="23" t="s">
        <v>44</v>
      </c>
      <c r="C42" s="6"/>
      <c r="D42" s="6"/>
    </row>
    <row r="43" spans="1:4" ht="30" customHeight="1" x14ac:dyDescent="0.2">
      <c r="A43" s="22" t="s">
        <v>45</v>
      </c>
      <c r="B43" s="23" t="s">
        <v>46</v>
      </c>
      <c r="C43" s="6"/>
      <c r="D43" s="6"/>
    </row>
    <row r="44" spans="1:4" ht="30" customHeight="1" x14ac:dyDescent="0.2">
      <c r="A44" s="22" t="s">
        <v>47</v>
      </c>
      <c r="B44" s="23" t="s">
        <v>48</v>
      </c>
      <c r="C44" s="6"/>
      <c r="D44" s="6"/>
    </row>
    <row r="45" spans="1:4" x14ac:dyDescent="0.2">
      <c r="A45" s="6"/>
      <c r="B45" s="6"/>
      <c r="C45" s="6"/>
      <c r="D45" s="6"/>
    </row>
    <row r="46" spans="1:4" ht="15.75" x14ac:dyDescent="0.25">
      <c r="A46" s="8" t="s">
        <v>8</v>
      </c>
      <c r="B46" s="6"/>
      <c r="C46" s="6"/>
      <c r="D46" s="6"/>
    </row>
    <row r="47" spans="1:4" ht="12.75" customHeight="1" x14ac:dyDescent="0.2">
      <c r="A47" s="25"/>
      <c r="B47" s="25"/>
      <c r="C47" s="25"/>
      <c r="D47" s="25"/>
    </row>
    <row r="48" spans="1:4" ht="12.75" customHeight="1" x14ac:dyDescent="0.25">
      <c r="A48" s="8" t="s">
        <v>7</v>
      </c>
      <c r="B48" s="25"/>
      <c r="C48" s="25"/>
      <c r="D48" s="25"/>
    </row>
    <row r="49" spans="1:4" ht="12.75" customHeight="1" x14ac:dyDescent="0.2">
      <c r="A49" s="26" t="str">
        <f>'Example 1'!A1</f>
        <v>Example 1:- Simple Entry of ACOTH Function</v>
      </c>
      <c r="B49" s="25"/>
      <c r="C49" s="25"/>
      <c r="D49" s="25"/>
    </row>
    <row r="50" spans="1:4" ht="12.75" customHeight="1" x14ac:dyDescent="0.2">
      <c r="A50" s="26" t="str">
        <f>'Example 2'!A1</f>
        <v>Example 2:- Validating Simple Entry of ACOTH Function</v>
      </c>
      <c r="B50" s="25"/>
      <c r="C50" s="25"/>
      <c r="D50" s="25"/>
    </row>
    <row r="51" spans="1:4" ht="12.75" customHeight="1" x14ac:dyDescent="0.2">
      <c r="A51" s="26" t="str">
        <f>'Example 3'!A1</f>
        <v>Example 3:- Entry of ACOTH crosschecked by formula</v>
      </c>
      <c r="B51" s="25"/>
      <c r="C51" s="25"/>
      <c r="D51" s="25"/>
    </row>
    <row r="52" spans="1:4" ht="12.75" customHeight="1" x14ac:dyDescent="0.2">
      <c r="A52" s="26" t="str">
        <f>'Example 4'!A1</f>
        <v>Example 4:- Entry crosschecked by ACOTH function</v>
      </c>
      <c r="B52" s="25"/>
      <c r="C52" s="25"/>
      <c r="D52" s="25"/>
    </row>
    <row r="53" spans="1:4" ht="12.75" customHeight="1" x14ac:dyDescent="0.2">
      <c r="A53" s="26" t="str">
        <f>'Example 5'!A1</f>
        <v>Example 5:- Tabulating And Charting ACOTH Function</v>
      </c>
      <c r="B53" s="25"/>
      <c r="C53" s="25"/>
      <c r="D53" s="25"/>
    </row>
    <row r="54" spans="1:4" x14ac:dyDescent="0.2">
      <c r="A54" s="6"/>
      <c r="B54" s="6"/>
      <c r="C54" s="6"/>
      <c r="D54" s="6"/>
    </row>
    <row r="55" spans="1:4" ht="15.75" x14ac:dyDescent="0.25">
      <c r="A55" s="8" t="s">
        <v>2</v>
      </c>
      <c r="B55" s="6"/>
      <c r="C55" s="6"/>
      <c r="D55" s="6"/>
    </row>
    <row r="56" spans="1:4" x14ac:dyDescent="0.2">
      <c r="A56" s="6"/>
      <c r="B56" s="6"/>
      <c r="C56" s="6"/>
      <c r="D56" s="6"/>
    </row>
    <row r="57" spans="1:4" x14ac:dyDescent="0.2">
      <c r="A57" s="27" t="s">
        <v>57</v>
      </c>
      <c r="B57" s="6"/>
      <c r="C57" s="6"/>
      <c r="D57" s="6"/>
    </row>
    <row r="58" spans="1:4" x14ac:dyDescent="0.2">
      <c r="A58" s="10" t="s">
        <v>1</v>
      </c>
      <c r="B58" s="6"/>
      <c r="C58" s="6"/>
      <c r="D58" s="6"/>
    </row>
    <row r="59" spans="1:4" x14ac:dyDescent="0.2">
      <c r="A59" s="10" t="s">
        <v>0</v>
      </c>
      <c r="B59" s="6"/>
      <c r="C59" s="6"/>
      <c r="D59" s="6"/>
    </row>
    <row r="60" spans="1:4" x14ac:dyDescent="0.2">
      <c r="A60" s="28"/>
      <c r="B60" s="29"/>
      <c r="C60" s="29"/>
      <c r="D60" s="29"/>
    </row>
    <row r="61" spans="1:4" x14ac:dyDescent="0.2">
      <c r="A61" s="29"/>
      <c r="B61" s="29"/>
      <c r="C61" s="29"/>
      <c r="D61" s="29"/>
    </row>
  </sheetData>
  <mergeCells count="2">
    <mergeCell ref="A30:C30"/>
    <mergeCell ref="A34:C3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3" width="30.7109375" style="1" customWidth="1"/>
    <col min="4" max="4" width="9.42578125" style="1" customWidth="1"/>
    <col min="5" max="5" width="56.5703125" style="1" customWidth="1"/>
    <col min="6" max="16384" width="9.140625" style="1"/>
  </cols>
  <sheetData>
    <row r="1" spans="1:5" ht="30" customHeight="1" x14ac:dyDescent="0.2">
      <c r="A1" s="38" t="s">
        <v>53</v>
      </c>
      <c r="B1" s="39"/>
      <c r="C1" s="39"/>
      <c r="D1" s="40"/>
      <c r="E1" s="32" t="s">
        <v>58</v>
      </c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6"/>
      <c r="E2" s="6"/>
    </row>
    <row r="3" spans="1:5" x14ac:dyDescent="0.2">
      <c r="A3" s="34" t="s">
        <v>6</v>
      </c>
      <c r="B3" s="35">
        <v>1.01</v>
      </c>
      <c r="C3" s="6"/>
      <c r="D3" s="6"/>
      <c r="E3" s="6"/>
    </row>
    <row r="4" spans="1:5" x14ac:dyDescent="0.2">
      <c r="A4" s="14" t="s">
        <v>5</v>
      </c>
      <c r="B4" s="36">
        <f>_xlfn.ACOTH(B3)</f>
        <v>2.6516524540295374</v>
      </c>
      <c r="C4" s="10" t="s">
        <v>4</v>
      </c>
      <c r="D4" s="6"/>
      <c r="E4" s="6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7" t="str">
        <f ca="1">_xlfn.FORMULATEXT(B4)</f>
        <v>=ACOTH(B3)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52</v>
      </c>
      <c r="B1" s="39"/>
      <c r="C1" s="39"/>
      <c r="D1" s="40"/>
      <c r="E1" s="39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6"/>
      <c r="E2" s="6"/>
    </row>
    <row r="3" spans="1:5" x14ac:dyDescent="0.2">
      <c r="A3" s="34" t="s">
        <v>6</v>
      </c>
      <c r="B3" s="35">
        <v>6</v>
      </c>
      <c r="C3" s="6">
        <f>IF(OR(B3&lt;=1,ISNUMBER(B3)=FALSE),"Data Input Error",0)</f>
        <v>0</v>
      </c>
      <c r="D3" s="6"/>
      <c r="E3" s="6"/>
    </row>
    <row r="4" spans="1:5" x14ac:dyDescent="0.2">
      <c r="A4" s="14" t="s">
        <v>5</v>
      </c>
      <c r="B4" s="36">
        <f>_xlfn.ACOTH(B3)</f>
        <v>0.16823611831060645</v>
      </c>
      <c r="C4" s="10" t="s">
        <v>4</v>
      </c>
      <c r="D4" s="6"/>
      <c r="E4" s="6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7" t="str">
        <f ca="1">_xlfn.FORMULATEXT(B4)</f>
        <v>=ACOTH(B3)</v>
      </c>
      <c r="C5" s="6"/>
      <c r="D5" s="6"/>
      <c r="E5" s="6"/>
    </row>
    <row r="6" spans="1:5" x14ac:dyDescent="0.2">
      <c r="A6" s="14"/>
      <c r="B6" s="37"/>
      <c r="C6" s="6"/>
      <c r="D6" s="6"/>
      <c r="E6" s="6"/>
    </row>
    <row r="7" spans="1:5" x14ac:dyDescent="0.2">
      <c r="A7" s="10" t="str">
        <f ca="1">"Cross check of data validation in "&amp;ADDRESS(ROW(C3),COLUMN(C3),4)&amp;" &gt;&gt;&gt;  "&amp;_xlfn.FORMULATEXT(C3)</f>
        <v>Cross check of data validation in C3 &gt;&gt;&gt;  =IF(OR(B3&lt;=1,ISNUMBER(B3)=FALSE),"Data Input Error",0)</v>
      </c>
      <c r="B7" s="37"/>
      <c r="C7" s="6"/>
      <c r="D7" s="6"/>
      <c r="E7" s="6"/>
    </row>
    <row r="8" spans="1:5" x14ac:dyDescent="0.2">
      <c r="A8" s="10" t="str">
        <f>"Cell "&amp;ADDRESS(ROW(C3),COLUMN(C3),4)&amp;" is conditionally formatted to hid 0 returns."</f>
        <v>Cell C3 is conditionally formatted to hid 0 returns.</v>
      </c>
      <c r="B8" s="37"/>
      <c r="C8" s="6"/>
      <c r="D8" s="6"/>
      <c r="E8" s="6"/>
    </row>
    <row r="9" spans="1:5" x14ac:dyDescent="0.2">
      <c r="A9" s="14"/>
      <c r="B9" s="37"/>
      <c r="C9" s="6"/>
      <c r="D9" s="6"/>
      <c r="E9" s="6"/>
    </row>
  </sheetData>
  <conditionalFormatting sqref="C3">
    <cfRule type="cellIs" dxfId="6" priority="2" stopIfTrue="1" operator="equal">
      <formula>0</formula>
    </cfRule>
  </conditionalFormatting>
  <conditionalFormatting sqref="A2:E2">
    <cfRule type="cellIs" dxfId="5" priority="1" stopIfTrue="1" operator="equal">
      <formula>0</formula>
    </cfRule>
  </conditionalFormatting>
  <dataValidations count="1">
    <dataValidation type="decimal" operator="greaterThan" allowBlank="1" showInputMessage="1" showErrorMessage="1" errorTitle="Data Input Error" error="You must enter a number greater than 1._x000a__x000a_No text permitted." promptTitle="Input Data Validation" prompt="Input a number greater than 1" sqref="B3" xr:uid="{00000000-0002-0000-0200-000000000000}">
      <formula1>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51</v>
      </c>
      <c r="B1" s="39"/>
      <c r="C1" s="39"/>
      <c r="D1" s="40"/>
      <c r="E1" s="39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6"/>
      <c r="E2" s="6"/>
    </row>
    <row r="3" spans="1:5" x14ac:dyDescent="0.2">
      <c r="A3" s="34" t="s">
        <v>6</v>
      </c>
      <c r="B3" s="41">
        <v>6</v>
      </c>
      <c r="C3" s="6">
        <f>IF(OR(B3&lt;=1,ISNUMBER(B3)=FALSE),"Data Input Error",0)</f>
        <v>0</v>
      </c>
      <c r="D3" s="6"/>
      <c r="E3" s="6"/>
    </row>
    <row r="4" spans="1:5" x14ac:dyDescent="0.2">
      <c r="A4" s="14" t="s">
        <v>5</v>
      </c>
      <c r="B4" s="36">
        <f>_xlfn.ACOTH(B3)</f>
        <v>0.16823611831060645</v>
      </c>
      <c r="C4" s="10" t="s">
        <v>4</v>
      </c>
      <c r="D4" s="6"/>
      <c r="E4" s="6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7" t="str">
        <f ca="1">_xlfn.FORMULATEXT(B4)</f>
        <v>=ACOTH(B3)</v>
      </c>
      <c r="C5" s="6"/>
      <c r="D5" s="6"/>
      <c r="E5" s="6"/>
    </row>
    <row r="6" spans="1:5" x14ac:dyDescent="0.2">
      <c r="A6" s="14"/>
      <c r="B6" s="37"/>
      <c r="C6" s="6"/>
      <c r="D6" s="6"/>
      <c r="E6" s="6"/>
    </row>
    <row r="7" spans="1:5" x14ac:dyDescent="0.2">
      <c r="A7" s="14" t="s">
        <v>3</v>
      </c>
      <c r="B7" s="42">
        <f>1/2*LN((B3+1)/(B3-1))</f>
        <v>0.16823611831060645</v>
      </c>
      <c r="C7" s="6"/>
      <c r="D7" s="6"/>
      <c r="E7" s="6"/>
    </row>
    <row r="8" spans="1:5" x14ac:dyDescent="0.2">
      <c r="A8" s="14" t="str">
        <f>"Formula Used in "&amp;ADDRESS(ROW(B7),COLUMN(B7),4)&amp;"  &gt;&gt;   "</f>
        <v xml:space="preserve">Formula Used in B7  &gt;&gt;   </v>
      </c>
      <c r="B8" s="37" t="str">
        <f ca="1">_xlfn.FORMULATEXT(B7)</f>
        <v>=1/2*LN((B3+1)/(B3-1))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</sheetData>
  <conditionalFormatting sqref="C3">
    <cfRule type="cellIs" dxfId="4" priority="2" stopIfTrue="1" operator="equal">
      <formula>0</formula>
    </cfRule>
  </conditionalFormatting>
  <conditionalFormatting sqref="A2:E2">
    <cfRule type="cellIs" dxfId="3" priority="1" stopIfTrue="1" operator="equal">
      <formula>0</formula>
    </cfRule>
  </conditionalFormatting>
  <dataValidations count="1">
    <dataValidation type="decimal" operator="greaterThan" allowBlank="1" showInputMessage="1" showErrorMessage="1" errorTitle="Data Input Error" error="You must enter a number greater than 1._x000a__x000a_No text permitted." promptTitle="Input Data Validation" prompt="Input a number greater than 1" sqref="B3" xr:uid="{00000000-0002-0000-0300-000000000000}">
      <formula1>1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50</v>
      </c>
      <c r="B1" s="39"/>
      <c r="C1" s="39"/>
      <c r="D1" s="44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29"/>
      <c r="E2" s="29"/>
    </row>
    <row r="3" spans="1:5" x14ac:dyDescent="0.2">
      <c r="A3" s="34" t="s">
        <v>6</v>
      </c>
      <c r="B3" s="43">
        <v>6</v>
      </c>
      <c r="C3" s="6">
        <f>IF(OR(B3&lt;=1,ISNUMBER(B3)=FALSE),"Data Input Error",0)</f>
        <v>0</v>
      </c>
      <c r="D3" s="29"/>
      <c r="E3" s="29"/>
    </row>
    <row r="4" spans="1:5" x14ac:dyDescent="0.2">
      <c r="A4" s="14" t="s">
        <v>5</v>
      </c>
      <c r="B4" s="36">
        <f>_xlfn.ACOTH(B3)</f>
        <v>0.16823611831060645</v>
      </c>
      <c r="C4" s="10" t="s">
        <v>4</v>
      </c>
      <c r="D4" s="29"/>
      <c r="E4" s="29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7" t="str">
        <f ca="1">_xlfn.FORMULATEXT(B4)</f>
        <v>=ACOTH(B3)</v>
      </c>
      <c r="C5" s="6"/>
      <c r="D5" s="29"/>
      <c r="E5" s="29"/>
    </row>
    <row r="6" spans="1:5" x14ac:dyDescent="0.2">
      <c r="A6" s="14"/>
      <c r="B6" s="37"/>
      <c r="C6" s="6"/>
      <c r="D6" s="29"/>
      <c r="E6" s="29"/>
    </row>
    <row r="7" spans="1:5" x14ac:dyDescent="0.2">
      <c r="A7" s="14" t="s">
        <v>3</v>
      </c>
      <c r="B7" s="42">
        <f>_xlfn.COTH(B4)</f>
        <v>6</v>
      </c>
      <c r="C7" s="6">
        <f>IF(B7&lt;&gt;B3,"Error",0)</f>
        <v>0</v>
      </c>
      <c r="D7" s="29"/>
      <c r="E7" s="29"/>
    </row>
    <row r="8" spans="1:5" x14ac:dyDescent="0.2">
      <c r="A8" s="14" t="str">
        <f>"Formula Used in "&amp;ADDRESS(ROW(B7),COLUMN(B7),4)&amp;"  &gt;&gt;   "</f>
        <v xml:space="preserve">Formula Used in B7  &gt;&gt;   </v>
      </c>
      <c r="B8" s="37" t="str">
        <f ca="1">_xlfn.FORMULATEXT(B7)</f>
        <v>=COTH(B4)</v>
      </c>
      <c r="C8" s="6"/>
      <c r="D8" s="29"/>
      <c r="E8" s="29"/>
    </row>
    <row r="9" spans="1:5" x14ac:dyDescent="0.2">
      <c r="A9" s="29"/>
      <c r="B9" s="29"/>
      <c r="C9" s="29"/>
      <c r="D9" s="29"/>
      <c r="E9" s="29"/>
    </row>
  </sheetData>
  <conditionalFormatting sqref="C7">
    <cfRule type="cellIs" dxfId="2" priority="3" stopIfTrue="1" operator="equal">
      <formula>0</formula>
    </cfRule>
  </conditionalFormatting>
  <conditionalFormatting sqref="C3">
    <cfRule type="cellIs" dxfId="1" priority="2" stopIfTrue="1" operator="equal">
      <formula>0</formula>
    </cfRule>
  </conditionalFormatting>
  <conditionalFormatting sqref="A2:E2">
    <cfRule type="cellIs" dxfId="0" priority="1" stopIfTrue="1" operator="equal">
      <formula>0</formula>
    </cfRule>
  </conditionalFormatting>
  <dataValidations count="1">
    <dataValidation type="decimal" operator="greaterThan" allowBlank="1" showInputMessage="1" showErrorMessage="1" errorTitle="Data Input Error" error="You must enter a number greater than 1._x000a__x000a_No text permitted." promptTitle="Input Data Validation" prompt="Input a number greater than 1" sqref="B3" xr:uid="{00000000-0002-0000-0400-000000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E35"/>
  <sheetViews>
    <sheetView zoomScaleNormal="100" workbookViewId="0"/>
  </sheetViews>
  <sheetFormatPr defaultColWidth="9.140625" defaultRowHeight="12.75" x14ac:dyDescent="0.2"/>
  <cols>
    <col min="1" max="2" width="15.7109375" style="1" customWidth="1"/>
    <col min="3" max="4" width="65.7109375" style="1" customWidth="1"/>
    <col min="5" max="16384" width="9.140625" style="1"/>
  </cols>
  <sheetData>
    <row r="1" spans="1:5" ht="30" customHeight="1" x14ac:dyDescent="0.2">
      <c r="A1" s="38" t="s">
        <v>54</v>
      </c>
      <c r="B1" s="39"/>
      <c r="C1" s="39"/>
      <c r="D1" s="40"/>
      <c r="E1" s="33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6"/>
    </row>
    <row r="3" spans="1:5" x14ac:dyDescent="0.2">
      <c r="A3" s="6" t="s">
        <v>18</v>
      </c>
      <c r="B3" s="6" t="s">
        <v>55</v>
      </c>
      <c r="C3" s="6"/>
      <c r="D3" s="6"/>
    </row>
    <row r="4" spans="1:5" x14ac:dyDescent="0.2">
      <c r="A4" s="46">
        <v>-3</v>
      </c>
      <c r="B4" s="6">
        <f t="shared" ref="B4:B13" si="0">_xlfn.ACOTH(A4)</f>
        <v>-0.34657359027997264</v>
      </c>
      <c r="C4" s="6"/>
      <c r="D4" s="6"/>
    </row>
    <row r="5" spans="1:5" x14ac:dyDescent="0.2">
      <c r="A5" s="46">
        <f t="shared" ref="A5:A18" si="1">A4+0.2</f>
        <v>-2.8</v>
      </c>
      <c r="B5" s="6">
        <f t="shared" si="0"/>
        <v>-0.37360720091511057</v>
      </c>
      <c r="C5" s="6"/>
      <c r="D5" s="6"/>
    </row>
    <row r="6" spans="1:5" x14ac:dyDescent="0.2">
      <c r="A6" s="46">
        <f t="shared" si="1"/>
        <v>-2.5999999999999996</v>
      </c>
      <c r="B6" s="6">
        <f t="shared" si="0"/>
        <v>-0.4054651081081645</v>
      </c>
      <c r="C6" s="6"/>
      <c r="D6" s="6"/>
    </row>
    <row r="7" spans="1:5" x14ac:dyDescent="0.2">
      <c r="A7" s="46">
        <f t="shared" si="1"/>
        <v>-2.3999999999999995</v>
      </c>
      <c r="B7" s="6">
        <f t="shared" si="0"/>
        <v>-0.44365159750045152</v>
      </c>
      <c r="C7" s="6"/>
      <c r="D7" s="6"/>
    </row>
    <row r="8" spans="1:5" x14ac:dyDescent="0.2">
      <c r="A8" s="46">
        <f t="shared" si="1"/>
        <v>-2.1999999999999993</v>
      </c>
      <c r="B8" s="6">
        <f t="shared" si="0"/>
        <v>-0.49041462650586332</v>
      </c>
      <c r="C8" s="6"/>
      <c r="D8" s="6"/>
    </row>
    <row r="9" spans="1:5" x14ac:dyDescent="0.2">
      <c r="A9" s="46">
        <f t="shared" si="1"/>
        <v>-1.9999999999999993</v>
      </c>
      <c r="B9" s="6">
        <f t="shared" si="0"/>
        <v>-0.549306144334055</v>
      </c>
      <c r="C9" s="6"/>
      <c r="D9" s="6"/>
    </row>
    <row r="10" spans="1:5" x14ac:dyDescent="0.2">
      <c r="A10" s="46">
        <f t="shared" si="1"/>
        <v>-1.7999999999999994</v>
      </c>
      <c r="B10" s="6">
        <f t="shared" si="0"/>
        <v>-0.62638148424768425</v>
      </c>
      <c r="C10" s="6"/>
      <c r="D10" s="6"/>
    </row>
    <row r="11" spans="1:5" x14ac:dyDescent="0.2">
      <c r="A11" s="46">
        <f t="shared" si="1"/>
        <v>-1.5999999999999994</v>
      </c>
      <c r="B11" s="6">
        <f t="shared" si="0"/>
        <v>-0.73316853439671392</v>
      </c>
      <c r="C11" s="6"/>
      <c r="D11" s="6"/>
    </row>
    <row r="12" spans="1:5" x14ac:dyDescent="0.2">
      <c r="A12" s="46">
        <f t="shared" si="1"/>
        <v>-1.3999999999999995</v>
      </c>
      <c r="B12" s="6">
        <f t="shared" si="0"/>
        <v>-0.89587973461402814</v>
      </c>
      <c r="C12" s="6"/>
      <c r="D12" s="6"/>
    </row>
    <row r="13" spans="1:5" x14ac:dyDescent="0.2">
      <c r="A13" s="46">
        <f t="shared" si="1"/>
        <v>-1.1999999999999995</v>
      </c>
      <c r="B13" s="6">
        <f t="shared" si="0"/>
        <v>-1.1989476363991862</v>
      </c>
      <c r="C13" s="6"/>
      <c r="D13" s="6"/>
    </row>
    <row r="14" spans="1:5" x14ac:dyDescent="0.2">
      <c r="A14" s="46">
        <f t="shared" si="1"/>
        <v>-0.99999999999999956</v>
      </c>
      <c r="B14" s="6"/>
      <c r="C14" s="6"/>
      <c r="D14" s="6"/>
    </row>
    <row r="15" spans="1:5" x14ac:dyDescent="0.2">
      <c r="A15" s="46">
        <f t="shared" si="1"/>
        <v>-0.7999999999999996</v>
      </c>
      <c r="B15" s="6"/>
      <c r="C15" s="6"/>
      <c r="D15" s="6"/>
    </row>
    <row r="16" spans="1:5" x14ac:dyDescent="0.2">
      <c r="A16" s="46">
        <f t="shared" si="1"/>
        <v>-0.59999999999999964</v>
      </c>
      <c r="B16" s="6"/>
      <c r="C16" s="6"/>
      <c r="D16" s="6"/>
    </row>
    <row r="17" spans="1:4" x14ac:dyDescent="0.2">
      <c r="A17" s="46">
        <f t="shared" si="1"/>
        <v>-0.39999999999999963</v>
      </c>
      <c r="B17" s="6"/>
      <c r="C17" s="6"/>
      <c r="D17" s="6"/>
    </row>
    <row r="18" spans="1:4" x14ac:dyDescent="0.2">
      <c r="A18" s="46">
        <f t="shared" si="1"/>
        <v>-0.19999999999999962</v>
      </c>
      <c r="B18" s="6"/>
      <c r="C18" s="6"/>
      <c r="D18" s="6"/>
    </row>
    <row r="19" spans="1:4" x14ac:dyDescent="0.2">
      <c r="A19" s="46">
        <v>0</v>
      </c>
      <c r="B19" s="6"/>
      <c r="C19" s="6"/>
      <c r="D19" s="6"/>
    </row>
    <row r="20" spans="1:4" x14ac:dyDescent="0.2">
      <c r="A20" s="46">
        <f t="shared" ref="A20:A34" si="2">A19+0.2</f>
        <v>0.2</v>
      </c>
      <c r="B20" s="6"/>
      <c r="C20" s="6"/>
      <c r="D20" s="6"/>
    </row>
    <row r="21" spans="1:4" x14ac:dyDescent="0.2">
      <c r="A21" s="46">
        <f t="shared" si="2"/>
        <v>0.4</v>
      </c>
      <c r="B21" s="6"/>
      <c r="C21" s="6"/>
      <c r="D21" s="6"/>
    </row>
    <row r="22" spans="1:4" x14ac:dyDescent="0.2">
      <c r="A22" s="46">
        <f t="shared" si="2"/>
        <v>0.60000000000000009</v>
      </c>
      <c r="B22" s="6"/>
      <c r="C22" s="6"/>
      <c r="D22" s="6"/>
    </row>
    <row r="23" spans="1:4" x14ac:dyDescent="0.2">
      <c r="A23" s="46">
        <f t="shared" si="2"/>
        <v>0.8</v>
      </c>
      <c r="B23" s="6"/>
      <c r="C23" s="6"/>
      <c r="D23" s="6"/>
    </row>
    <row r="24" spans="1:4" x14ac:dyDescent="0.2">
      <c r="A24" s="46">
        <f t="shared" si="2"/>
        <v>1</v>
      </c>
      <c r="B24" s="6"/>
      <c r="C24" s="6"/>
      <c r="D24" s="6"/>
    </row>
    <row r="25" spans="1:4" x14ac:dyDescent="0.2">
      <c r="A25" s="46">
        <f t="shared" si="2"/>
        <v>1.2</v>
      </c>
      <c r="B25" s="6">
        <f t="shared" ref="B25:B34" si="3">_xlfn.ACOTH(A25)</f>
        <v>1.1989476363991853</v>
      </c>
      <c r="C25" s="6"/>
      <c r="D25" s="6"/>
    </row>
    <row r="26" spans="1:4" x14ac:dyDescent="0.2">
      <c r="A26" s="46">
        <f t="shared" si="2"/>
        <v>1.4</v>
      </c>
      <c r="B26" s="6">
        <f t="shared" si="3"/>
        <v>0.89587973461402759</v>
      </c>
      <c r="C26" s="6"/>
      <c r="D26" s="6"/>
    </row>
    <row r="27" spans="1:4" x14ac:dyDescent="0.2">
      <c r="A27" s="46">
        <f t="shared" si="2"/>
        <v>1.5999999999999999</v>
      </c>
      <c r="B27" s="6">
        <f t="shared" si="3"/>
        <v>0.73316853439671359</v>
      </c>
      <c r="C27" s="6"/>
      <c r="D27" s="6"/>
    </row>
    <row r="28" spans="1:4" x14ac:dyDescent="0.2">
      <c r="A28" s="46">
        <f t="shared" si="2"/>
        <v>1.7999999999999998</v>
      </c>
      <c r="B28" s="6">
        <f t="shared" si="3"/>
        <v>0.62638148424768403</v>
      </c>
      <c r="C28" s="6"/>
      <c r="D28" s="6"/>
    </row>
    <row r="29" spans="1:4" x14ac:dyDescent="0.2">
      <c r="A29" s="46">
        <f t="shared" si="2"/>
        <v>1.9999999999999998</v>
      </c>
      <c r="B29" s="6">
        <f t="shared" si="3"/>
        <v>0.549306144334055</v>
      </c>
      <c r="C29" s="6"/>
      <c r="D29" s="6"/>
    </row>
    <row r="30" spans="1:4" x14ac:dyDescent="0.2">
      <c r="A30" s="46">
        <f t="shared" si="2"/>
        <v>2.1999999999999997</v>
      </c>
      <c r="B30" s="6">
        <f t="shared" si="3"/>
        <v>0.49041462650586315</v>
      </c>
      <c r="C30" s="6"/>
      <c r="D30" s="6"/>
    </row>
    <row r="31" spans="1:4" x14ac:dyDescent="0.2">
      <c r="A31" s="46">
        <f t="shared" si="2"/>
        <v>2.4</v>
      </c>
      <c r="B31" s="6">
        <f t="shared" si="3"/>
        <v>0.44365159750045147</v>
      </c>
      <c r="C31" s="6"/>
      <c r="D31" s="6"/>
    </row>
    <row r="32" spans="1:4" x14ac:dyDescent="0.2">
      <c r="A32" s="46">
        <f t="shared" si="2"/>
        <v>2.6</v>
      </c>
      <c r="B32" s="6">
        <f t="shared" si="3"/>
        <v>0.40546510810816438</v>
      </c>
      <c r="C32" s="6"/>
      <c r="D32" s="6"/>
    </row>
    <row r="33" spans="1:4" x14ac:dyDescent="0.2">
      <c r="A33" s="46">
        <f t="shared" si="2"/>
        <v>2.8000000000000003</v>
      </c>
      <c r="B33" s="6">
        <f t="shared" si="3"/>
        <v>0.37360720091511057</v>
      </c>
      <c r="C33" s="6"/>
      <c r="D33" s="6"/>
    </row>
    <row r="34" spans="1:4" x14ac:dyDescent="0.2">
      <c r="A34" s="46">
        <f t="shared" si="2"/>
        <v>3.0000000000000004</v>
      </c>
      <c r="B34" s="6">
        <f t="shared" si="3"/>
        <v>0.34657359027997253</v>
      </c>
      <c r="C34" s="6"/>
      <c r="D34" s="6"/>
    </row>
    <row r="35" spans="1:4" x14ac:dyDescent="0.2">
      <c r="A35" s="6"/>
      <c r="B35" s="6"/>
      <c r="C35" s="6"/>
      <c r="D35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ACOTH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2013-05-28T19:37:18Z</dcterms:created>
  <dcterms:modified xsi:type="dcterms:W3CDTF">2020-08-26T14:08:23Z</dcterms:modified>
</cp:coreProperties>
</file>